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255" windowWidth="15480" windowHeight="7170"/>
  </bookViews>
  <sheets>
    <sheet name="Лист1" sheetId="1" r:id="rId1"/>
    <sheet name="Лист1 (2)" sheetId="4" r:id="rId2"/>
    <sheet name="Лист2" sheetId="2" r:id="rId3"/>
    <sheet name="Лист3" sheetId="3" r:id="rId4"/>
  </sheets>
  <calcPr calcId="125725"/>
</workbook>
</file>

<file path=xl/calcChain.xml><?xml version="1.0" encoding="utf-8"?>
<calcChain xmlns="http://schemas.openxmlformats.org/spreadsheetml/2006/main">
  <c r="F10" i="4"/>
  <c r="F9"/>
  <c r="F8"/>
  <c r="F7"/>
  <c r="F32" i="1"/>
  <c r="F24"/>
  <c r="F11" i="4" l="1"/>
  <c r="F12" s="1"/>
  <c r="F13" s="1"/>
  <c r="F14" i="1" l="1"/>
  <c r="F33" s="1"/>
  <c r="F34" l="1"/>
  <c r="F35" s="1"/>
</calcChain>
</file>

<file path=xl/sharedStrings.xml><?xml version="1.0" encoding="utf-8"?>
<sst xmlns="http://schemas.openxmlformats.org/spreadsheetml/2006/main" count="77" uniqueCount="27">
  <si>
    <t xml:space="preserve">№ </t>
  </si>
  <si>
    <t>Наименование на работите</t>
  </si>
  <si>
    <t>ед.м.</t>
  </si>
  <si>
    <t>Количество</t>
  </si>
  <si>
    <t>Ед. цена</t>
  </si>
  <si>
    <t xml:space="preserve">Стойност </t>
  </si>
  <si>
    <t>Куб.метра</t>
  </si>
  <si>
    <t>Почистване на стара настилка</t>
  </si>
  <si>
    <t>Кв.метра</t>
  </si>
  <si>
    <t>Битумен разлив за връзка</t>
  </si>
  <si>
    <t>Фрезоване на съществуваща  настилка и превоз на депо</t>
  </si>
  <si>
    <t>Сума:</t>
  </si>
  <si>
    <t>ДДС 20%:</t>
  </si>
  <si>
    <t>Всичко:</t>
  </si>
  <si>
    <t>Общо:</t>
  </si>
  <si>
    <t xml:space="preserve">КОЛИЧЕСТВЕНО-СТОЙНОСТНА СМЕТКА </t>
  </si>
  <si>
    <t>Доставка и полагане на плътна асфалтова смес с деб.5см.</t>
  </si>
  <si>
    <t>Почистване и ремонт водосток</t>
  </si>
  <si>
    <t>бр.</t>
  </si>
  <si>
    <t>Направа на 1м2 кръпка с дебелина 4-6см. от плътна асфалтова смес</t>
  </si>
  <si>
    <t>м2</t>
  </si>
  <si>
    <t>Изкоп за почистване на банкети с ширина 1 м с извозване на земни маси на разстояние до 3 км</t>
  </si>
  <si>
    <t xml:space="preserve">Изсичане храсти и млада гора при деб. на дърветата до 10см </t>
  </si>
  <si>
    <t>Обект : Асфалтиране център Брегово</t>
  </si>
  <si>
    <t>Обект : VID1032 Брегово-Ракитница -Участъци: от км. 0+000 до км. 0+100 и от км. 1+800 до км. 1+850</t>
  </si>
  <si>
    <t xml:space="preserve">Обект : VID1031 Гъмзово - участъци: от км. 0+000 до км. 0+050, от км.1+300 до км.1+350,  от км. 2+350 до км. 2+400 </t>
  </si>
  <si>
    <t>Обект : VID1030/ІІ-12, Иново-Брегово/-Тияновци-Делейна- Ракитница -Участъци: от км. 0+900 до км. 1+000, от км. 5+150 до км.5+250, от км. 8+900 до км.9+000, от км. 13+750 до км. 13+850, от км. 16+600 до км. 16+650, от км. 16+750 до км. 16+850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</si>
</sst>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99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4" fontId="3" fillId="0" borderId="0" xfId="0" applyNumberFormat="1" applyFont="1"/>
    <xf numFmtId="2" fontId="2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Border="1"/>
    <xf numFmtId="0" fontId="5" fillId="0" borderId="8" xfId="0" applyFont="1" applyBorder="1"/>
    <xf numFmtId="2" fontId="4" fillId="0" borderId="7" xfId="0" applyNumberFormat="1" applyFont="1" applyFill="1" applyBorder="1"/>
    <xf numFmtId="0" fontId="4" fillId="0" borderId="15" xfId="0" applyFont="1" applyBorder="1"/>
    <xf numFmtId="0" fontId="6" fillId="0" borderId="0" xfId="0" applyFont="1" applyAlignment="1">
      <alignment horizontal="justify" vertical="center"/>
    </xf>
    <xf numFmtId="2" fontId="4" fillId="0" borderId="10" xfId="0" applyNumberFormat="1" applyFont="1" applyFill="1" applyBorder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7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4" fillId="0" borderId="16" xfId="0" applyFont="1" applyBorder="1"/>
    <xf numFmtId="2" fontId="4" fillId="0" borderId="11" xfId="0" applyNumberFormat="1" applyFont="1" applyFill="1" applyBorder="1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2" fontId="4" fillId="0" borderId="5" xfId="0" applyNumberFormat="1" applyFont="1" applyFill="1" applyBorder="1"/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9" xfId="0" applyFont="1" applyFill="1" applyBorder="1" applyAlignment="1">
      <alignment horizontal="center" vertical="center" wrapText="1"/>
    </xf>
    <xf numFmtId="2" fontId="2" fillId="0" borderId="9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topLeftCell="A23" workbookViewId="0">
      <selection activeCell="A15" sqref="A15:F15"/>
    </sheetView>
  </sheetViews>
  <sheetFormatPr defaultRowHeight="15"/>
  <cols>
    <col min="1" max="1" width="3.28515625" bestFit="1" customWidth="1"/>
    <col min="2" max="2" width="44.7109375" customWidth="1"/>
    <col min="3" max="3" width="11" customWidth="1"/>
    <col min="4" max="4" width="9.5703125" bestFit="1" customWidth="1"/>
    <col min="5" max="5" width="10.85546875" customWidth="1"/>
    <col min="6" max="6" width="12.42578125" customWidth="1"/>
    <col min="7" max="7" width="12.5703125" customWidth="1"/>
    <col min="8" max="8" width="11.28515625" bestFit="1" customWidth="1"/>
  </cols>
  <sheetData>
    <row r="1" spans="1:8" ht="15.75">
      <c r="E1" s="49"/>
      <c r="F1" s="49"/>
    </row>
    <row r="2" spans="1:8" ht="15.75">
      <c r="E2" s="22"/>
      <c r="F2" s="22"/>
    </row>
    <row r="3" spans="1:8" ht="15.75">
      <c r="B3" s="48" t="s">
        <v>15</v>
      </c>
      <c r="C3" s="48"/>
      <c r="D3" s="48"/>
      <c r="E3" s="48"/>
      <c r="F3" s="48"/>
    </row>
    <row r="4" spans="1:8" ht="15.75" thickBot="1"/>
    <row r="5" spans="1:8" ht="31.5">
      <c r="A5" s="10" t="s">
        <v>0</v>
      </c>
      <c r="B5" s="11" t="s">
        <v>1</v>
      </c>
      <c r="C5" s="12" t="s">
        <v>2</v>
      </c>
      <c r="D5" s="12" t="s">
        <v>3</v>
      </c>
      <c r="E5" s="12" t="s">
        <v>4</v>
      </c>
      <c r="F5" s="13" t="s">
        <v>5</v>
      </c>
    </row>
    <row r="6" spans="1:8" s="24" customFormat="1" ht="33.75" customHeight="1" thickBot="1">
      <c r="A6" s="53" t="s">
        <v>25</v>
      </c>
      <c r="B6" s="54"/>
      <c r="C6" s="54"/>
      <c r="D6" s="54"/>
      <c r="E6" s="54"/>
      <c r="F6" s="55"/>
    </row>
    <row r="7" spans="1:8" ht="47.25">
      <c r="A7" s="25">
        <v>1</v>
      </c>
      <c r="B7" s="26" t="s">
        <v>21</v>
      </c>
      <c r="C7" s="27" t="s">
        <v>6</v>
      </c>
      <c r="D7" s="14">
        <v>70.099999999999994</v>
      </c>
      <c r="E7" s="14"/>
      <c r="F7" s="28"/>
    </row>
    <row r="8" spans="1:8" ht="15.75">
      <c r="A8" s="29">
        <v>2</v>
      </c>
      <c r="B8" s="30" t="s">
        <v>7</v>
      </c>
      <c r="C8" s="31" t="s">
        <v>8</v>
      </c>
      <c r="D8" s="15">
        <v>690</v>
      </c>
      <c r="E8" s="15"/>
      <c r="F8" s="32"/>
    </row>
    <row r="9" spans="1:8" ht="15.75">
      <c r="A9" s="29">
        <v>3</v>
      </c>
      <c r="B9" s="30" t="s">
        <v>9</v>
      </c>
      <c r="C9" s="31" t="s">
        <v>8</v>
      </c>
      <c r="D9" s="15">
        <v>690</v>
      </c>
      <c r="E9" s="15"/>
      <c r="F9" s="32"/>
    </row>
    <row r="10" spans="1:8" ht="31.5">
      <c r="A10" s="29">
        <v>4</v>
      </c>
      <c r="B10" s="30" t="s">
        <v>16</v>
      </c>
      <c r="C10" s="31" t="s">
        <v>8</v>
      </c>
      <c r="D10" s="15">
        <v>690</v>
      </c>
      <c r="E10" s="15"/>
      <c r="F10" s="32"/>
    </row>
    <row r="11" spans="1:8" ht="15.75">
      <c r="A11" s="29">
        <v>5</v>
      </c>
      <c r="B11" s="30" t="s">
        <v>17</v>
      </c>
      <c r="C11" s="31" t="s">
        <v>18</v>
      </c>
      <c r="D11" s="15">
        <v>1</v>
      </c>
      <c r="E11" s="33"/>
      <c r="F11" s="32"/>
    </row>
    <row r="12" spans="1:8" ht="31.5">
      <c r="A12" s="29">
        <v>6</v>
      </c>
      <c r="B12" s="30" t="s">
        <v>19</v>
      </c>
      <c r="C12" s="31" t="s">
        <v>20</v>
      </c>
      <c r="D12" s="15">
        <v>48.24</v>
      </c>
      <c r="E12" s="33"/>
      <c r="F12" s="32"/>
    </row>
    <row r="13" spans="1:8" ht="31.5">
      <c r="A13" s="29">
        <v>7</v>
      </c>
      <c r="B13" s="3" t="s">
        <v>10</v>
      </c>
      <c r="C13" s="31" t="s">
        <v>8</v>
      </c>
      <c r="D13" s="4">
        <v>17.05</v>
      </c>
      <c r="E13" s="15"/>
      <c r="F13" s="9"/>
    </row>
    <row r="14" spans="1:8" ht="16.5" thickBot="1">
      <c r="A14" s="8"/>
      <c r="B14" s="2"/>
      <c r="C14" s="1"/>
      <c r="D14" s="4"/>
      <c r="E14" s="7" t="s">
        <v>11</v>
      </c>
      <c r="F14" s="18">
        <f>SUM(F7:F13)</f>
        <v>0</v>
      </c>
      <c r="G14" s="5"/>
      <c r="H14" s="6"/>
    </row>
    <row r="15" spans="1:8" ht="66.75" customHeight="1" thickBot="1">
      <c r="A15" s="56" t="s">
        <v>26</v>
      </c>
      <c r="B15" s="57"/>
      <c r="C15" s="57"/>
      <c r="D15" s="57"/>
      <c r="E15" s="57"/>
      <c r="F15" s="58"/>
    </row>
    <row r="16" spans="1:8" ht="47.25">
      <c r="A16" s="25">
        <v>1</v>
      </c>
      <c r="B16" s="26" t="s">
        <v>21</v>
      </c>
      <c r="C16" s="27" t="s">
        <v>6</v>
      </c>
      <c r="D16" s="14">
        <v>99</v>
      </c>
      <c r="E16" s="14"/>
      <c r="F16" s="28"/>
    </row>
    <row r="17" spans="1:8" ht="15.75">
      <c r="A17" s="29">
        <v>2</v>
      </c>
      <c r="B17" s="30" t="s">
        <v>7</v>
      </c>
      <c r="C17" s="31" t="s">
        <v>8</v>
      </c>
      <c r="D17" s="15">
        <v>1935</v>
      </c>
      <c r="E17" s="15"/>
      <c r="F17" s="32"/>
    </row>
    <row r="18" spans="1:8" ht="15.75">
      <c r="A18" s="29">
        <v>3</v>
      </c>
      <c r="B18" s="30" t="s">
        <v>9</v>
      </c>
      <c r="C18" s="31" t="s">
        <v>8</v>
      </c>
      <c r="D18" s="15">
        <v>1935</v>
      </c>
      <c r="E18" s="15"/>
      <c r="F18" s="32"/>
    </row>
    <row r="19" spans="1:8" ht="31.5">
      <c r="A19" s="29">
        <v>4</v>
      </c>
      <c r="B19" s="30" t="s">
        <v>16</v>
      </c>
      <c r="C19" s="31" t="s">
        <v>8</v>
      </c>
      <c r="D19" s="15">
        <v>1935</v>
      </c>
      <c r="E19" s="15"/>
      <c r="F19" s="32"/>
    </row>
    <row r="20" spans="1:8" ht="15.75">
      <c r="A20" s="29">
        <v>5</v>
      </c>
      <c r="B20" s="30" t="s">
        <v>17</v>
      </c>
      <c r="C20" s="31" t="s">
        <v>18</v>
      </c>
      <c r="D20" s="15">
        <v>1</v>
      </c>
      <c r="E20" s="33"/>
      <c r="F20" s="32"/>
    </row>
    <row r="21" spans="1:8" ht="31.5">
      <c r="A21" s="29">
        <v>6</v>
      </c>
      <c r="B21" s="30" t="s">
        <v>19</v>
      </c>
      <c r="C21" s="31" t="s">
        <v>20</v>
      </c>
      <c r="D21" s="15">
        <v>61</v>
      </c>
      <c r="E21" s="33"/>
      <c r="F21" s="32"/>
    </row>
    <row r="22" spans="1:8" ht="31.5">
      <c r="A22" s="29">
        <v>7</v>
      </c>
      <c r="B22" s="3" t="s">
        <v>10</v>
      </c>
      <c r="C22" s="31" t="s">
        <v>8</v>
      </c>
      <c r="D22" s="4">
        <v>42</v>
      </c>
      <c r="E22" s="15"/>
      <c r="F22" s="9"/>
    </row>
    <row r="23" spans="1:8" ht="31.5">
      <c r="A23" s="29">
        <v>8</v>
      </c>
      <c r="B23" s="3" t="s">
        <v>22</v>
      </c>
      <c r="C23" s="31" t="s">
        <v>8</v>
      </c>
      <c r="D23" s="4">
        <v>24</v>
      </c>
      <c r="E23" s="15"/>
      <c r="F23" s="9"/>
    </row>
    <row r="24" spans="1:8" ht="16.5" thickBot="1">
      <c r="A24" s="8"/>
      <c r="B24" s="2"/>
      <c r="C24" s="1"/>
      <c r="D24" s="4"/>
      <c r="E24" s="4" t="s">
        <v>11</v>
      </c>
      <c r="F24" s="18">
        <f>SUM(F16:F23)</f>
        <v>0</v>
      </c>
      <c r="G24" s="5"/>
      <c r="H24" s="6"/>
    </row>
    <row r="25" spans="1:8" ht="33" customHeight="1" thickBot="1">
      <c r="A25" s="50" t="s">
        <v>24</v>
      </c>
      <c r="B25" s="51"/>
      <c r="C25" s="51"/>
      <c r="D25" s="51"/>
      <c r="E25" s="51"/>
      <c r="F25" s="52"/>
    </row>
    <row r="26" spans="1:8" ht="47.25">
      <c r="A26" s="25">
        <v>1</v>
      </c>
      <c r="B26" s="26" t="s">
        <v>21</v>
      </c>
      <c r="C26" s="27" t="s">
        <v>6</v>
      </c>
      <c r="D26" s="14">
        <v>80.25</v>
      </c>
      <c r="E26" s="14"/>
      <c r="F26" s="28"/>
    </row>
    <row r="27" spans="1:8" ht="15.75">
      <c r="A27" s="29">
        <v>2</v>
      </c>
      <c r="B27" s="30" t="s">
        <v>7</v>
      </c>
      <c r="C27" s="31" t="s">
        <v>8</v>
      </c>
      <c r="D27" s="15">
        <v>255</v>
      </c>
      <c r="E27" s="15"/>
      <c r="F27" s="32"/>
    </row>
    <row r="28" spans="1:8" ht="15.75">
      <c r="A28" s="29">
        <v>3</v>
      </c>
      <c r="B28" s="30" t="s">
        <v>9</v>
      </c>
      <c r="C28" s="31" t="s">
        <v>8</v>
      </c>
      <c r="D28" s="15">
        <v>255</v>
      </c>
      <c r="E28" s="15"/>
      <c r="F28" s="32"/>
    </row>
    <row r="29" spans="1:8" ht="31.5">
      <c r="A29" s="29">
        <v>4</v>
      </c>
      <c r="B29" s="30" t="s">
        <v>16</v>
      </c>
      <c r="C29" s="31" t="s">
        <v>8</v>
      </c>
      <c r="D29" s="15">
        <v>255</v>
      </c>
      <c r="E29" s="15"/>
      <c r="F29" s="32"/>
    </row>
    <row r="30" spans="1:8" ht="15.75">
      <c r="A30" s="29">
        <v>5</v>
      </c>
      <c r="B30" s="30" t="s">
        <v>17</v>
      </c>
      <c r="C30" s="31" t="s">
        <v>18</v>
      </c>
      <c r="D30" s="15">
        <v>2</v>
      </c>
      <c r="E30" s="33"/>
      <c r="F30" s="32"/>
    </row>
    <row r="31" spans="1:8" ht="31.5">
      <c r="A31" s="29">
        <v>7</v>
      </c>
      <c r="B31" s="3" t="s">
        <v>10</v>
      </c>
      <c r="C31" s="31" t="s">
        <v>8</v>
      </c>
      <c r="D31" s="4">
        <v>141</v>
      </c>
      <c r="E31" s="15"/>
      <c r="F31" s="9"/>
    </row>
    <row r="32" spans="1:8" ht="16.5" thickBot="1">
      <c r="A32" s="36"/>
      <c r="B32" s="37"/>
      <c r="C32" s="38"/>
      <c r="D32" s="39"/>
      <c r="E32" s="39" t="s">
        <v>11</v>
      </c>
      <c r="F32" s="21">
        <f>SUM(F26:F31)</f>
        <v>0</v>
      </c>
    </row>
    <row r="33" spans="2:6" ht="15.75">
      <c r="E33" s="19" t="s">
        <v>14</v>
      </c>
      <c r="F33" s="40">
        <f>F32+F24+F14</f>
        <v>0</v>
      </c>
    </row>
    <row r="34" spans="2:6" ht="15.75">
      <c r="E34" s="16" t="s">
        <v>12</v>
      </c>
      <c r="F34" s="18">
        <f>0.2*F33</f>
        <v>0</v>
      </c>
    </row>
    <row r="35" spans="2:6" ht="16.5" thickBot="1">
      <c r="E35" s="17" t="s">
        <v>13</v>
      </c>
      <c r="F35" s="21">
        <f>SUM(F33:F34)</f>
        <v>0</v>
      </c>
    </row>
    <row r="39" spans="2:6" ht="15.75">
      <c r="B39" s="46"/>
      <c r="C39" s="46"/>
      <c r="D39" s="46"/>
      <c r="E39" s="46"/>
      <c r="F39" s="46"/>
    </row>
    <row r="40" spans="2:6" ht="15.75">
      <c r="B40" s="20"/>
      <c r="C40" s="47"/>
      <c r="D40" s="47"/>
      <c r="E40" s="47"/>
      <c r="F40" s="47"/>
    </row>
  </sheetData>
  <mergeCells count="7">
    <mergeCell ref="B39:F39"/>
    <mergeCell ref="C40:F40"/>
    <mergeCell ref="B3:F3"/>
    <mergeCell ref="E1:F1"/>
    <mergeCell ref="A25:F25"/>
    <mergeCell ref="A6:F6"/>
    <mergeCell ref="A15:F15"/>
  </mergeCells>
  <pageMargins left="0.51181102362204722" right="0.51181102362204722" top="0.55118110236220474" bottom="0.55118110236220474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8"/>
  <sheetViews>
    <sheetView topLeftCell="A2" workbookViewId="0">
      <selection activeCell="C21" sqref="C21"/>
    </sheetView>
  </sheetViews>
  <sheetFormatPr defaultRowHeight="15"/>
  <cols>
    <col min="1" max="1" width="3.28515625" bestFit="1" customWidth="1"/>
    <col min="2" max="2" width="44.7109375" customWidth="1"/>
    <col min="3" max="3" width="11" customWidth="1"/>
    <col min="4" max="4" width="9.5703125" bestFit="1" customWidth="1"/>
    <col min="5" max="5" width="10.85546875" customWidth="1"/>
    <col min="6" max="6" width="12.42578125" customWidth="1"/>
    <col min="7" max="7" width="12.5703125" customWidth="1"/>
    <col min="8" max="8" width="11.28515625" bestFit="1" customWidth="1"/>
  </cols>
  <sheetData>
    <row r="1" spans="1:6" ht="15.75">
      <c r="E1" s="49"/>
      <c r="F1" s="49"/>
    </row>
    <row r="2" spans="1:6" ht="15.75">
      <c r="E2" s="23"/>
      <c r="F2" s="23"/>
    </row>
    <row r="3" spans="1:6" ht="15.75">
      <c r="B3" s="48" t="s">
        <v>15</v>
      </c>
      <c r="C3" s="48"/>
      <c r="D3" s="48"/>
      <c r="E3" s="48"/>
      <c r="F3" s="48"/>
    </row>
    <row r="4" spans="1:6" ht="15.75" thickBot="1"/>
    <row r="5" spans="1:6" ht="31.5">
      <c r="A5" s="10" t="s">
        <v>0</v>
      </c>
      <c r="B5" s="11" t="s">
        <v>1</v>
      </c>
      <c r="C5" s="12" t="s">
        <v>2</v>
      </c>
      <c r="D5" s="12" t="s">
        <v>3</v>
      </c>
      <c r="E5" s="12" t="s">
        <v>4</v>
      </c>
      <c r="F5" s="13" t="s">
        <v>5</v>
      </c>
    </row>
    <row r="6" spans="1:6" s="24" customFormat="1" ht="21" customHeight="1" thickBot="1">
      <c r="A6" s="53" t="s">
        <v>23</v>
      </c>
      <c r="B6" s="54"/>
      <c r="C6" s="54"/>
      <c r="D6" s="54"/>
      <c r="E6" s="54"/>
      <c r="F6" s="55"/>
    </row>
    <row r="7" spans="1:6" ht="15.75">
      <c r="A7" s="25">
        <v>1</v>
      </c>
      <c r="B7" s="26" t="s">
        <v>7</v>
      </c>
      <c r="C7" s="27" t="s">
        <v>8</v>
      </c>
      <c r="D7" s="14">
        <v>730</v>
      </c>
      <c r="E7" s="14">
        <v>1</v>
      </c>
      <c r="F7" s="28">
        <f t="shared" ref="F7:F10" si="0">D7*E7</f>
        <v>730</v>
      </c>
    </row>
    <row r="8" spans="1:6" ht="15.75">
      <c r="A8" s="29">
        <v>2</v>
      </c>
      <c r="B8" s="30" t="s">
        <v>9</v>
      </c>
      <c r="C8" s="31" t="s">
        <v>8</v>
      </c>
      <c r="D8" s="15">
        <v>730</v>
      </c>
      <c r="E8" s="15">
        <v>1.1000000000000001</v>
      </c>
      <c r="F8" s="32">
        <f t="shared" si="0"/>
        <v>803.00000000000011</v>
      </c>
    </row>
    <row r="9" spans="1:6" ht="31.5">
      <c r="A9" s="29">
        <v>3</v>
      </c>
      <c r="B9" s="30" t="s">
        <v>16</v>
      </c>
      <c r="C9" s="31" t="s">
        <v>8</v>
      </c>
      <c r="D9" s="15">
        <v>730</v>
      </c>
      <c r="E9" s="15">
        <v>16.2</v>
      </c>
      <c r="F9" s="32">
        <f t="shared" si="0"/>
        <v>11826</v>
      </c>
    </row>
    <row r="10" spans="1:6" ht="32.25" thickBot="1">
      <c r="A10" s="41">
        <v>4</v>
      </c>
      <c r="B10" s="42" t="s">
        <v>10</v>
      </c>
      <c r="C10" s="43" t="s">
        <v>8</v>
      </c>
      <c r="D10" s="39">
        <v>17</v>
      </c>
      <c r="E10" s="44">
        <v>4</v>
      </c>
      <c r="F10" s="45">
        <f t="shared" si="0"/>
        <v>68</v>
      </c>
    </row>
    <row r="11" spans="1:6" ht="15.75">
      <c r="E11" s="34" t="s">
        <v>14</v>
      </c>
      <c r="F11" s="35">
        <f>SUM(F7:F10)</f>
        <v>13427</v>
      </c>
    </row>
    <row r="12" spans="1:6" ht="15.75">
      <c r="E12" s="16" t="s">
        <v>12</v>
      </c>
      <c r="F12" s="18">
        <f>0.2*F11</f>
        <v>2685.4</v>
      </c>
    </row>
    <row r="13" spans="1:6" ht="16.5" thickBot="1">
      <c r="E13" s="17" t="s">
        <v>13</v>
      </c>
      <c r="F13" s="21">
        <f>SUM(F11:F12)</f>
        <v>16112.4</v>
      </c>
    </row>
    <row r="17" spans="2:6" ht="15.75">
      <c r="B17" s="46"/>
      <c r="C17" s="46"/>
      <c r="D17" s="46"/>
      <c r="E17" s="46"/>
      <c r="F17" s="46"/>
    </row>
    <row r="18" spans="2:6" ht="15.75">
      <c r="B18" s="20"/>
      <c r="C18" s="47"/>
      <c r="D18" s="47"/>
      <c r="E18" s="47"/>
      <c r="F18" s="47"/>
    </row>
  </sheetData>
  <mergeCells count="5">
    <mergeCell ref="C18:F18"/>
    <mergeCell ref="E1:F1"/>
    <mergeCell ref="B3:F3"/>
    <mergeCell ref="A6:F6"/>
    <mergeCell ref="B17:F17"/>
  </mergeCells>
  <pageMargins left="0.51181102362204722" right="0.51181102362204722" top="0.55118110236220474" bottom="0.55118110236220474" header="0.31496062992125984" footer="0.31496062992125984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Лист1</vt:lpstr>
      <vt:lpstr>Лист1 (2)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KALIN</dc:creator>
  <cp:lastModifiedBy>Me</cp:lastModifiedBy>
  <cp:lastPrinted>2015-06-05T06:48:35Z</cp:lastPrinted>
  <dcterms:created xsi:type="dcterms:W3CDTF">2014-06-17T05:51:43Z</dcterms:created>
  <dcterms:modified xsi:type="dcterms:W3CDTF">2015-06-18T05:40:35Z</dcterms:modified>
</cp:coreProperties>
</file>